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mexico-my.sharepoint.com/personal/leysver_vazquez_ine_mx/Documents/Documentos/ORDINARIO 2020/Dictamen/Anexos_ Remanente/Remanentes/"/>
    </mc:Choice>
  </mc:AlternateContent>
  <xr:revisionPtr revIDLastSave="2" documentId="11_D683E495993DC561B30E9A861383D1D7AE054ED0" xr6:coauthVersionLast="47" xr6:coauthVersionMax="47" xr10:uidLastSave="{4319E6DD-DB4F-4964-B102-70F490C8DEAF}"/>
  <bookViews>
    <workbookView xWindow="-108" yWindow="-108" windowWidth="23256" windowHeight="12576" xr2:uid="{00000000-000D-0000-FFFF-FFFF00000000}"/>
  </bookViews>
  <sheets>
    <sheet name="ANEXO 3-RSP-HI" sheetId="15" r:id="rId1"/>
    <sheet name="ANEXO 3-RSP-HI." sheetId="18" r:id="rId2"/>
  </sheets>
  <externalReferences>
    <externalReference r:id="rId3"/>
  </externalReferences>
  <definedNames>
    <definedName name="_xlnm._FilterDatabase" localSheetId="0" hidden="1">'ANEXO 3-RSP-HI'!$A$9:$W$10</definedName>
    <definedName name="_xlnm._FilterDatabase" localSheetId="1" hidden="1">'ANEXO 3-RSP-HI.'!$A$9:$H$10</definedName>
    <definedName name="EntidadesFederativas">[1]Datos!$D$3:$D$34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8" l="1"/>
  <c r="H10" i="18" s="1"/>
  <c r="R10" i="15"/>
  <c r="M10" i="15"/>
  <c r="I10" i="15"/>
  <c r="S10" i="15" l="1"/>
  <c r="V10" i="15" s="1"/>
  <c r="X10" i="15" s="1"/>
</calcChain>
</file>

<file path=xl/sharedStrings.xml><?xml version="1.0" encoding="utf-8"?>
<sst xmlns="http://schemas.openxmlformats.org/spreadsheetml/2006/main" count="75" uniqueCount="62">
  <si>
    <t>UNIDAD TECNICA DE FISCALIZACIÓN</t>
  </si>
  <si>
    <t>DIRECCIÓN DE AUDITORÍA DE PARTIDOS POLÍTICOS, AGRUPACIONES POLÍTICAS Y OTROS</t>
  </si>
  <si>
    <t>Entidad</t>
  </si>
  <si>
    <t>Sujeto Obligado</t>
  </si>
  <si>
    <t>A</t>
  </si>
  <si>
    <t>C</t>
  </si>
  <si>
    <t>D</t>
  </si>
  <si>
    <t>E</t>
  </si>
  <si>
    <t>G</t>
  </si>
  <si>
    <t>H</t>
  </si>
  <si>
    <t>I</t>
  </si>
  <si>
    <t>K</t>
  </si>
  <si>
    <t>L</t>
  </si>
  <si>
    <t>M</t>
  </si>
  <si>
    <t>B</t>
  </si>
  <si>
    <t>Q</t>
  </si>
  <si>
    <t>R</t>
  </si>
  <si>
    <t>N</t>
  </si>
  <si>
    <t>INTEGRACIÓN DE REMANENTES</t>
  </si>
  <si>
    <t>Financiamiento público efectivamente recibido</t>
  </si>
  <si>
    <t xml:space="preserve">Gastos a Disminuir para efectos de remanente </t>
  </si>
  <si>
    <t xml:space="preserve">Salida de recursos no afectable en la cuenta de gastos </t>
  </si>
  <si>
    <t>Egresos por transferencias en efectivo y en especie a campañas, o transferencias del ámbito federal (CEN o CDE) al local (CEE o CDM/CDD), y del local al federal, según sea el caso</t>
  </si>
  <si>
    <t>Reservas para contingencias y obligaciones (NIF C-9, D-3 y D-5) (Según fideicomisos presentados por el SO)</t>
  </si>
  <si>
    <t>Déficit o remanente de la operación ordinaria con financiamiento público</t>
  </si>
  <si>
    <t>Gastos no comprobados según dictamen</t>
  </si>
  <si>
    <t>Déficit de la operación ordinaria con financiamiento público del ejercicio anterior</t>
  </si>
  <si>
    <t>Déficit o, en su caso, superávit a reintegrar de operación ordinaria</t>
  </si>
  <si>
    <t>Gastos registrados en el SIF durante el ejercicio para operación ordinaria, incluyendo los de precampaña, actividades específicas y desarrollo del liderazgo político para las mujeres destinado del recurso de operación ordinaria</t>
  </si>
  <si>
    <t>Depreciaciones y amortizaciones del ejercicio</t>
  </si>
  <si>
    <t>Aportaciones en especie de militantes, simpatizantes y precandidatos</t>
  </si>
  <si>
    <t>Gastos para actividades específicas o similares en el ámbito local, de recursos otorgados para ese fin, sin exceder el monto de financiamiento aprobado por el INE u OPLE</t>
  </si>
  <si>
    <t>Total de gastos a disminuir para efectos de remanente</t>
  </si>
  <si>
    <t>Pagos en el ejercicio de adquisición de activo fijo y activos intangibles</t>
  </si>
  <si>
    <t>Pagos de bienes registrados en la cuenta de gastos por amortizar</t>
  </si>
  <si>
    <t>Pagos de arrendamientos comprometidos</t>
  </si>
  <si>
    <t xml:space="preserve">Total de recursos no afectable en la cuenta de gastos </t>
  </si>
  <si>
    <t>Adquisición y remodelación de inmuebles propios</t>
  </si>
  <si>
    <t>Reservas para pasivos laborales</t>
  </si>
  <si>
    <t>Reservas para contingencias</t>
  </si>
  <si>
    <t>Total para reservas para contingencias y obligaciones</t>
  </si>
  <si>
    <t>F=(B-C-D-E)</t>
  </si>
  <si>
    <t>J=(G+H+I)</t>
  </si>
  <si>
    <t>O=(L+M+N)</t>
  </si>
  <si>
    <t>P=(A-F-J-K-O)</t>
  </si>
  <si>
    <t>S=(P+Q-R)</t>
  </si>
  <si>
    <t xml:space="preserve">Gastos para actividades específicas o similar en el ámbito local </t>
  </si>
  <si>
    <t xml:space="preserve">Déficit o remanente de actividades específicas o similar en el ámbito local </t>
  </si>
  <si>
    <t>Gastos no comprobados Dictamen</t>
  </si>
  <si>
    <t xml:space="preserve">Déficit o, en su caso, superávit a reintegrar de actividades específicas o similar en el ámbito local </t>
  </si>
  <si>
    <t>C=(A-B)</t>
  </si>
  <si>
    <t>E=(C+D)</t>
  </si>
  <si>
    <t>Id_contabilidad</t>
  </si>
  <si>
    <t>REVISIÓN DE INFORME ANUAL 2020</t>
  </si>
  <si>
    <t>Ingresos por transferencias en Efectivo</t>
  </si>
  <si>
    <t>T</t>
  </si>
  <si>
    <t>REDES SOCIALES PROGRESISTAS</t>
  </si>
  <si>
    <t>U=(S+T)</t>
  </si>
  <si>
    <t>Hidalgo</t>
  </si>
  <si>
    <t>Redes Sociales Progresistas</t>
  </si>
  <si>
    <t>Remanente según sea el caso,  despues de descontar las transferencias al CEN por parte de los comités</t>
  </si>
  <si>
    <t>Financiamiento Público aprobado para actividades específicas o similar en el ámbito local (etiquetado)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</si>
</sst>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(&quot;$&quot;* #,##0.00_);_(&quot;$&quot;* \(#,##0.00\);_(&quot;$&quot;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b/>
      <sz val="13"/>
      <name val="Arial"/>
      <family val="2"/>
    </font>
    <font>
      <b/>
      <sz val="13"/>
      <color theme="1"/>
      <name val="Calibri"/>
      <family val="2"/>
      <scheme val="minor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8" fillId="0" borderId="0" xfId="1" applyFont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4" fontId="4" fillId="0" borderId="1" xfId="41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8" xfId="0" applyFont="1" applyFill="1" applyBorder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</cellXfs>
  <cellStyles count="42">
    <cellStyle name="Millares 2" xfId="2" xr:uid="{00000000-0005-0000-0000-000000000000}"/>
    <cellStyle name="Millares 2 2" xfId="3" xr:uid="{00000000-0005-0000-0000-000001000000}"/>
    <cellStyle name="Millares 2 2 2" xfId="6" xr:uid="{00000000-0005-0000-0000-000002000000}"/>
    <cellStyle name="Millares 2 2 2 2" xfId="31" xr:uid="{00000000-0005-0000-0000-000003000000}"/>
    <cellStyle name="Millares 2 2 2 3" xfId="20" xr:uid="{00000000-0005-0000-0000-000004000000}"/>
    <cellStyle name="Millares 2 2 3" xfId="9" xr:uid="{00000000-0005-0000-0000-000005000000}"/>
    <cellStyle name="Millares 2 3" xfId="4" xr:uid="{00000000-0005-0000-0000-000006000000}"/>
    <cellStyle name="Millares 2 3 2" xfId="23" xr:uid="{00000000-0005-0000-0000-000007000000}"/>
    <cellStyle name="Millares 2 3 2 2" xfId="34" xr:uid="{00000000-0005-0000-0000-000008000000}"/>
    <cellStyle name="Millares 2 3 3" xfId="28" xr:uid="{00000000-0005-0000-0000-000009000000}"/>
    <cellStyle name="Millares 2 3 4" xfId="16" xr:uid="{00000000-0005-0000-0000-00000A000000}"/>
    <cellStyle name="Millares 2 4" xfId="8" xr:uid="{00000000-0005-0000-0000-00000B000000}"/>
    <cellStyle name="Millares 3" xfId="5" xr:uid="{00000000-0005-0000-0000-00000C000000}"/>
    <cellStyle name="Millares 3 2" xfId="24" xr:uid="{00000000-0005-0000-0000-00000D000000}"/>
    <cellStyle name="Millares 3 2 2" xfId="35" xr:uid="{00000000-0005-0000-0000-00000E000000}"/>
    <cellStyle name="Millares 3 3" xfId="29" xr:uid="{00000000-0005-0000-0000-00000F000000}"/>
    <cellStyle name="Millares 3 4" xfId="17" xr:uid="{00000000-0005-0000-0000-000010000000}"/>
    <cellStyle name="Millares 4" xfId="11" xr:uid="{00000000-0005-0000-0000-000011000000}"/>
    <cellStyle name="Moneda" xfId="41" builtinId="4"/>
    <cellStyle name="Moneda 2" xfId="7" xr:uid="{00000000-0005-0000-0000-000013000000}"/>
    <cellStyle name="Moneda 2 2" xfId="21" xr:uid="{00000000-0005-0000-0000-000014000000}"/>
    <cellStyle name="Moneda 2 2 2" xfId="32" xr:uid="{00000000-0005-0000-0000-000015000000}"/>
    <cellStyle name="Moneda 2 2 2 2" xfId="36" xr:uid="{00000000-0005-0000-0000-000016000000}"/>
    <cellStyle name="Moneda 2 2 3" xfId="39" xr:uid="{00000000-0005-0000-0000-000017000000}"/>
    <cellStyle name="Moneda 2 3" xfId="26" xr:uid="{00000000-0005-0000-0000-000018000000}"/>
    <cellStyle name="Moneda 2 4" xfId="14" xr:uid="{00000000-0005-0000-0000-000019000000}"/>
    <cellStyle name="Moneda 2 5" xfId="37" xr:uid="{00000000-0005-0000-0000-00001A000000}"/>
    <cellStyle name="Moneda 3" xfId="12" xr:uid="{00000000-0005-0000-0000-00001B000000}"/>
    <cellStyle name="Moneda 3 2" xfId="22" xr:uid="{00000000-0005-0000-0000-00001C000000}"/>
    <cellStyle name="Moneda 3 2 2" xfId="33" xr:uid="{00000000-0005-0000-0000-00001D000000}"/>
    <cellStyle name="Moneda 3 3" xfId="27" xr:uid="{00000000-0005-0000-0000-00001E000000}"/>
    <cellStyle name="Moneda 4" xfId="19" xr:uid="{00000000-0005-0000-0000-00001F000000}"/>
    <cellStyle name="Moneda 4 2" xfId="30" xr:uid="{00000000-0005-0000-0000-000020000000}"/>
    <cellStyle name="Moneda 5" xfId="25" xr:uid="{00000000-0005-0000-0000-000021000000}"/>
    <cellStyle name="Moneda 6" xfId="38" xr:uid="{00000000-0005-0000-0000-000022000000}"/>
    <cellStyle name="Normal" xfId="0" builtinId="0"/>
    <cellStyle name="Normal 10" xfId="15" xr:uid="{00000000-0005-0000-0000-000024000000}"/>
    <cellStyle name="Normal 16" xfId="18" xr:uid="{00000000-0005-0000-0000-000025000000}"/>
    <cellStyle name="Normal 2" xfId="10" xr:uid="{00000000-0005-0000-0000-000026000000}"/>
    <cellStyle name="Normal 2 2" xfId="13" xr:uid="{00000000-0005-0000-0000-000027000000}"/>
    <cellStyle name="Normal 4 9" xfId="1" xr:uid="{00000000-0005-0000-0000-000028000000}"/>
    <cellStyle name="Normal 8" xfId="40" xr:uid="{00000000-0005-0000-0000-000029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EA00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0</xdr:row>
      <xdr:rowOff>251011</xdr:rowOff>
    </xdr:from>
    <xdr:ext cx="1756522" cy="737271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4DB3B4EC-A705-46F6-8C5E-432521AEAE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1"/>
          <a:ext cx="1756522" cy="737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1</xdr:row>
      <xdr:rowOff>3362</xdr:rowOff>
    </xdr:from>
    <xdr:ext cx="1512422" cy="634814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33FB380F-D04B-4AEF-8228-E950EB84FE6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2"/>
          <a:ext cx="1512422" cy="634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>
        <row r="3">
          <cell r="B3" t="str">
            <v>Partido Acción Nacional</v>
          </cell>
          <cell r="D3" t="str">
            <v>Aguascalientes</v>
          </cell>
        </row>
        <row r="4">
          <cell r="D4" t="str">
            <v>Baja California</v>
          </cell>
        </row>
        <row r="5">
          <cell r="D5" t="str">
            <v>Baja California Sur</v>
          </cell>
        </row>
        <row r="6">
          <cell r="D6" t="str">
            <v>Campeche</v>
          </cell>
        </row>
        <row r="7">
          <cell r="D7" t="str">
            <v>Coahuila de Zaragoza</v>
          </cell>
        </row>
        <row r="8">
          <cell r="D8" t="str">
            <v>Colima</v>
          </cell>
        </row>
        <row r="9">
          <cell r="D9" t="str">
            <v>Chiapas</v>
          </cell>
        </row>
        <row r="10">
          <cell r="D10" t="str">
            <v>Chihuahua</v>
          </cell>
        </row>
        <row r="11">
          <cell r="D11" t="str">
            <v>Distrito Federal</v>
          </cell>
        </row>
        <row r="12">
          <cell r="D12" t="str">
            <v>Durango</v>
          </cell>
        </row>
        <row r="13">
          <cell r="D13" t="str">
            <v>Guanajuato</v>
          </cell>
        </row>
        <row r="14">
          <cell r="D14" t="str">
            <v>Guerrero</v>
          </cell>
        </row>
        <row r="15">
          <cell r="D15" t="str">
            <v>Hidalgo</v>
          </cell>
        </row>
        <row r="16">
          <cell r="D16" t="str">
            <v>Jalisco</v>
          </cell>
        </row>
        <row r="17">
          <cell r="D17" t="str">
            <v>México</v>
          </cell>
        </row>
        <row r="18">
          <cell r="D18" t="str">
            <v>Michoacán de Ocampo</v>
          </cell>
        </row>
        <row r="19">
          <cell r="D19" t="str">
            <v>Morelos</v>
          </cell>
        </row>
        <row r="20">
          <cell r="D20" t="str">
            <v>Nayarit</v>
          </cell>
        </row>
        <row r="21">
          <cell r="D21" t="str">
            <v>Nuevo León</v>
          </cell>
        </row>
        <row r="22">
          <cell r="D22" t="str">
            <v>Oaxaca</v>
          </cell>
        </row>
        <row r="23">
          <cell r="D23" t="str">
            <v>Puebla</v>
          </cell>
        </row>
        <row r="24">
          <cell r="D24" t="str">
            <v>Querétaro</v>
          </cell>
        </row>
        <row r="25">
          <cell r="D25" t="str">
            <v>Quintana Roo</v>
          </cell>
        </row>
        <row r="26">
          <cell r="D26" t="str">
            <v>San Luis Potosí</v>
          </cell>
        </row>
        <row r="27">
          <cell r="D27" t="str">
            <v>Sinaloa</v>
          </cell>
        </row>
        <row r="28">
          <cell r="D28" t="str">
            <v>Sonora</v>
          </cell>
        </row>
        <row r="29">
          <cell r="D29" t="str">
            <v>Tabasco</v>
          </cell>
        </row>
        <row r="30">
          <cell r="D30" t="str">
            <v>Tamaulipas</v>
          </cell>
        </row>
        <row r="31">
          <cell r="D31" t="str">
            <v>Tlaxcala</v>
          </cell>
        </row>
        <row r="32">
          <cell r="D32" t="str">
            <v>Veracruz de Ignacio de la Llave</v>
          </cell>
        </row>
        <row r="33">
          <cell r="D33" t="str">
            <v>Yucatán</v>
          </cell>
        </row>
        <row r="34">
          <cell r="D34" t="str">
            <v>Zacatecas</v>
          </cell>
        </row>
      </sheetData>
      <sheetData sheetId="4">
        <row r="3">
          <cell r="D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"/>
  <sheetViews>
    <sheetView showGridLines="0" tabSelected="1" topLeftCell="Q1" zoomScale="94" zoomScaleNormal="94" workbookViewId="0">
      <selection activeCell="AB10" sqref="AB10"/>
    </sheetView>
  </sheetViews>
  <sheetFormatPr baseColWidth="10" defaultColWidth="11.44140625" defaultRowHeight="19.95" customHeight="1" x14ac:dyDescent="0.3"/>
  <cols>
    <col min="1" max="1" width="16.44140625" style="2" bestFit="1" customWidth="1"/>
    <col min="2" max="2" width="21.88671875" style="2" bestFit="1" customWidth="1"/>
    <col min="3" max="3" width="68.21875" style="3" bestFit="1" customWidth="1"/>
    <col min="4" max="4" width="22.33203125" style="4" customWidth="1"/>
    <col min="5" max="5" width="27.6640625" style="4" customWidth="1"/>
    <col min="6" max="6" width="20.33203125" style="4" customWidth="1"/>
    <col min="7" max="7" width="21.88671875" style="4" customWidth="1"/>
    <col min="8" max="8" width="23.6640625" style="4" customWidth="1"/>
    <col min="9" max="9" width="20.44140625" style="5" customWidth="1"/>
    <col min="10" max="10" width="21.6640625" style="4" customWidth="1"/>
    <col min="11" max="12" width="21.109375" style="4" customWidth="1"/>
    <col min="13" max="13" width="19.33203125" style="4" customWidth="1"/>
    <col min="14" max="14" width="27.88671875" style="4" customWidth="1"/>
    <col min="15" max="15" width="21.6640625" style="4" customWidth="1"/>
    <col min="16" max="16" width="18.6640625" style="4" customWidth="1"/>
    <col min="17" max="17" width="20" style="4" customWidth="1"/>
    <col min="18" max="18" width="21.5546875" style="4" customWidth="1"/>
    <col min="19" max="19" width="21.6640625" style="4" customWidth="1"/>
    <col min="20" max="20" width="22.109375" style="4" customWidth="1"/>
    <col min="21" max="21" width="20.6640625" style="4" customWidth="1"/>
    <col min="22" max="22" width="21" style="4" customWidth="1"/>
    <col min="23" max="23" width="18.33203125" style="1" customWidth="1"/>
    <col min="24" max="24" width="17.33203125" style="1" customWidth="1"/>
    <col min="25" max="16384" width="11.44140625" style="1"/>
  </cols>
  <sheetData>
    <row r="1" spans="1:24" s="6" customFormat="1" ht="19.95" customHeight="1" x14ac:dyDescent="0.3">
      <c r="B1" s="31" t="s">
        <v>0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4" s="6" customFormat="1" ht="19.95" customHeight="1" x14ac:dyDescent="0.3">
      <c r="B2" s="31" t="s">
        <v>1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4" s="6" customFormat="1" ht="19.95" customHeight="1" x14ac:dyDescent="0.3">
      <c r="B3" s="31" t="s">
        <v>53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4" s="6" customFormat="1" ht="19.95" customHeight="1" x14ac:dyDescent="0.3">
      <c r="B4" s="31" t="s">
        <v>56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</row>
    <row r="5" spans="1:24" s="6" customFormat="1" ht="19.95" customHeight="1" x14ac:dyDescent="0.3">
      <c r="B5" s="31" t="s">
        <v>18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4" s="6" customFormat="1" ht="19.95" customHeight="1" x14ac:dyDescent="0.3">
      <c r="A6" s="10"/>
      <c r="B6" s="7"/>
      <c r="C6" s="7"/>
      <c r="D6" s="32"/>
      <c r="E6" s="32"/>
      <c r="F6" s="32"/>
      <c r="G6" s="32"/>
      <c r="H6" s="32"/>
      <c r="I6" s="14"/>
      <c r="J6" s="14"/>
      <c r="K6" s="32"/>
      <c r="L6" s="32"/>
      <c r="M6" s="14"/>
      <c r="N6" s="14"/>
      <c r="O6" s="32"/>
      <c r="P6" s="32"/>
      <c r="Q6" s="32"/>
      <c r="R6" s="14"/>
      <c r="S6" s="14"/>
      <c r="T6" s="14"/>
      <c r="U6" s="14"/>
      <c r="V6" s="14"/>
    </row>
    <row r="7" spans="1:24" s="8" customFormat="1" ht="33.6" customHeight="1" thickBot="1" x14ac:dyDescent="0.35">
      <c r="A7" s="33" t="s">
        <v>52</v>
      </c>
      <c r="B7" s="33" t="s">
        <v>2</v>
      </c>
      <c r="C7" s="33" t="s">
        <v>3</v>
      </c>
      <c r="D7" s="29" t="s">
        <v>19</v>
      </c>
      <c r="E7" s="35" t="s">
        <v>20</v>
      </c>
      <c r="F7" s="36"/>
      <c r="G7" s="36"/>
      <c r="H7" s="36"/>
      <c r="I7" s="37"/>
      <c r="J7" s="35" t="s">
        <v>21</v>
      </c>
      <c r="K7" s="36"/>
      <c r="L7" s="36"/>
      <c r="M7" s="36"/>
      <c r="N7" s="29" t="s">
        <v>22</v>
      </c>
      <c r="O7" s="35" t="s">
        <v>23</v>
      </c>
      <c r="P7" s="36"/>
      <c r="Q7" s="36"/>
      <c r="R7" s="36"/>
      <c r="S7" s="29" t="s">
        <v>24</v>
      </c>
      <c r="T7" s="29" t="s">
        <v>25</v>
      </c>
      <c r="U7" s="29" t="s">
        <v>26</v>
      </c>
      <c r="V7" s="29" t="s">
        <v>27</v>
      </c>
      <c r="W7" s="29" t="s">
        <v>54</v>
      </c>
      <c r="X7" s="29" t="s">
        <v>60</v>
      </c>
    </row>
    <row r="8" spans="1:24" s="9" customFormat="1" ht="141.6" customHeight="1" thickBot="1" x14ac:dyDescent="0.35">
      <c r="A8" s="34"/>
      <c r="B8" s="34"/>
      <c r="C8" s="34"/>
      <c r="D8" s="30"/>
      <c r="E8" s="28" t="s">
        <v>28</v>
      </c>
      <c r="F8" s="28" t="s">
        <v>29</v>
      </c>
      <c r="G8" s="28" t="s">
        <v>30</v>
      </c>
      <c r="H8" s="28" t="s">
        <v>31</v>
      </c>
      <c r="I8" s="28" t="s">
        <v>32</v>
      </c>
      <c r="J8" s="28" t="s">
        <v>33</v>
      </c>
      <c r="K8" s="28" t="s">
        <v>34</v>
      </c>
      <c r="L8" s="28" t="s">
        <v>35</v>
      </c>
      <c r="M8" s="28" t="s">
        <v>36</v>
      </c>
      <c r="N8" s="30"/>
      <c r="O8" s="28" t="s">
        <v>37</v>
      </c>
      <c r="P8" s="28" t="s">
        <v>38</v>
      </c>
      <c r="Q8" s="28" t="s">
        <v>39</v>
      </c>
      <c r="R8" s="28" t="s">
        <v>40</v>
      </c>
      <c r="S8" s="30"/>
      <c r="T8" s="30"/>
      <c r="U8" s="30"/>
      <c r="V8" s="30"/>
      <c r="W8" s="30"/>
      <c r="X8" s="30"/>
    </row>
    <row r="9" spans="1:24" s="23" customFormat="1" ht="13.2" x14ac:dyDescent="0.3">
      <c r="A9" s="17">
        <v>0</v>
      </c>
      <c r="B9" s="17">
        <v>1</v>
      </c>
      <c r="C9" s="18">
        <v>2</v>
      </c>
      <c r="D9" s="19" t="s">
        <v>4</v>
      </c>
      <c r="E9" s="19" t="s">
        <v>14</v>
      </c>
      <c r="F9" s="19" t="s">
        <v>5</v>
      </c>
      <c r="G9" s="19" t="s">
        <v>6</v>
      </c>
      <c r="H9" s="20" t="s">
        <v>7</v>
      </c>
      <c r="I9" s="20" t="s">
        <v>41</v>
      </c>
      <c r="J9" s="19" t="s">
        <v>8</v>
      </c>
      <c r="K9" s="19" t="s">
        <v>9</v>
      </c>
      <c r="L9" s="19" t="s">
        <v>10</v>
      </c>
      <c r="M9" s="19" t="s">
        <v>42</v>
      </c>
      <c r="N9" s="19" t="s">
        <v>11</v>
      </c>
      <c r="O9" s="19" t="s">
        <v>12</v>
      </c>
      <c r="P9" s="19" t="s">
        <v>13</v>
      </c>
      <c r="Q9" s="19" t="s">
        <v>17</v>
      </c>
      <c r="R9" s="19" t="s">
        <v>43</v>
      </c>
      <c r="S9" s="19" t="s">
        <v>44</v>
      </c>
      <c r="T9" s="19" t="s">
        <v>15</v>
      </c>
      <c r="U9" s="20" t="s">
        <v>16</v>
      </c>
      <c r="V9" s="20" t="s">
        <v>45</v>
      </c>
      <c r="W9" s="21" t="s">
        <v>55</v>
      </c>
      <c r="X9" s="22" t="s">
        <v>57</v>
      </c>
    </row>
    <row r="10" spans="1:24" s="26" customFormat="1" ht="19.95" customHeight="1" x14ac:dyDescent="0.3">
      <c r="A10" s="24">
        <v>2158</v>
      </c>
      <c r="B10" s="24" t="s">
        <v>58</v>
      </c>
      <c r="C10" s="24" t="s">
        <v>59</v>
      </c>
      <c r="D10" s="27">
        <v>152069.56</v>
      </c>
      <c r="E10" s="27">
        <v>0</v>
      </c>
      <c r="F10" s="27">
        <v>0</v>
      </c>
      <c r="G10" s="27">
        <v>0</v>
      </c>
      <c r="H10" s="27">
        <v>0</v>
      </c>
      <c r="I10" s="27">
        <f t="shared" ref="I10" si="0">E10-F10-G10-H10</f>
        <v>0</v>
      </c>
      <c r="J10" s="27">
        <v>0</v>
      </c>
      <c r="K10" s="27">
        <v>0</v>
      </c>
      <c r="L10" s="27">
        <v>0</v>
      </c>
      <c r="M10" s="27">
        <f t="shared" ref="M10" si="1">J10+K10+L10</f>
        <v>0</v>
      </c>
      <c r="N10" s="27">
        <v>0</v>
      </c>
      <c r="O10" s="27">
        <v>0</v>
      </c>
      <c r="P10" s="27">
        <v>0</v>
      </c>
      <c r="Q10" s="27">
        <v>0</v>
      </c>
      <c r="R10" s="27">
        <f t="shared" ref="R10" si="2">O10+P10+Q10</f>
        <v>0</v>
      </c>
      <c r="S10" s="27">
        <f t="shared" ref="S10" si="3">D10-I10-M10-N10-R10</f>
        <v>152069.56</v>
      </c>
      <c r="T10" s="27">
        <v>0</v>
      </c>
      <c r="U10" s="27">
        <v>0</v>
      </c>
      <c r="V10" s="27">
        <f>S10+T10-U10</f>
        <v>152069.56</v>
      </c>
      <c r="W10" s="27">
        <v>0</v>
      </c>
      <c r="X10" s="27">
        <f>V10+W10</f>
        <v>152069.56</v>
      </c>
    </row>
  </sheetData>
  <sortState xmlns:xlrd2="http://schemas.microsoft.com/office/spreadsheetml/2017/richdata2" ref="A17:V393">
    <sortCondition ref="A17:A393"/>
  </sortState>
  <mergeCells count="23">
    <mergeCell ref="A7:A8"/>
    <mergeCell ref="N7:N8"/>
    <mergeCell ref="O7:R7"/>
    <mergeCell ref="S7:S8"/>
    <mergeCell ref="T7:T8"/>
    <mergeCell ref="B7:B8"/>
    <mergeCell ref="C7:C8"/>
    <mergeCell ref="D7:D8"/>
    <mergeCell ref="E7:I7"/>
    <mergeCell ref="J7:M7"/>
    <mergeCell ref="X7:X8"/>
    <mergeCell ref="B1:V1"/>
    <mergeCell ref="B2:V2"/>
    <mergeCell ref="B3:V3"/>
    <mergeCell ref="B5:V5"/>
    <mergeCell ref="V7:V8"/>
    <mergeCell ref="D6:F6"/>
    <mergeCell ref="U7:U8"/>
    <mergeCell ref="G6:H6"/>
    <mergeCell ref="K6:L6"/>
    <mergeCell ref="O6:Q6"/>
    <mergeCell ref="W7:W8"/>
    <mergeCell ref="B4:V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"/>
  <sheetViews>
    <sheetView showGridLines="0" zoomScale="88" zoomScaleNormal="88" workbookViewId="0">
      <selection activeCell="E13" sqref="E13"/>
    </sheetView>
  </sheetViews>
  <sheetFormatPr baseColWidth="10" defaultColWidth="11.44140625" defaultRowHeight="19.95" customHeight="1" x14ac:dyDescent="0.3"/>
  <cols>
    <col min="1" max="1" width="14.5546875" style="2" bestFit="1" customWidth="1"/>
    <col min="2" max="2" width="21.44140625" style="2" bestFit="1" customWidth="1"/>
    <col min="3" max="3" width="65.33203125" style="3" bestFit="1" customWidth="1"/>
    <col min="4" max="8" width="22.33203125" style="4" customWidth="1"/>
    <col min="9" max="16384" width="11.44140625" style="1"/>
  </cols>
  <sheetData>
    <row r="1" spans="1:8" s="6" customFormat="1" ht="19.95" customHeight="1" x14ac:dyDescent="0.3">
      <c r="B1" s="31" t="s">
        <v>0</v>
      </c>
      <c r="C1" s="31"/>
      <c r="D1" s="31"/>
      <c r="E1" s="31"/>
      <c r="F1" s="31"/>
      <c r="G1" s="31"/>
      <c r="H1" s="31"/>
    </row>
    <row r="2" spans="1:8" s="6" customFormat="1" ht="19.95" customHeight="1" x14ac:dyDescent="0.3">
      <c r="B2" s="31" t="s">
        <v>1</v>
      </c>
      <c r="C2" s="31"/>
      <c r="D2" s="31"/>
      <c r="E2" s="31"/>
      <c r="F2" s="31"/>
      <c r="G2" s="31"/>
      <c r="H2" s="31"/>
    </row>
    <row r="3" spans="1:8" s="6" customFormat="1" ht="19.95" customHeight="1" x14ac:dyDescent="0.3">
      <c r="B3" s="31" t="s">
        <v>53</v>
      </c>
      <c r="C3" s="31"/>
      <c r="D3" s="31"/>
      <c r="E3" s="31"/>
      <c r="F3" s="31"/>
      <c r="G3" s="31"/>
      <c r="H3" s="31"/>
    </row>
    <row r="4" spans="1:8" s="6" customFormat="1" ht="19.95" customHeight="1" x14ac:dyDescent="0.3">
      <c r="B4" s="31" t="s">
        <v>56</v>
      </c>
      <c r="C4" s="31"/>
      <c r="D4" s="31"/>
      <c r="E4" s="31"/>
      <c r="F4" s="31"/>
      <c r="G4" s="31"/>
      <c r="H4" s="31"/>
    </row>
    <row r="5" spans="1:8" s="6" customFormat="1" ht="19.95" customHeight="1" x14ac:dyDescent="0.3">
      <c r="B5" s="31" t="s">
        <v>18</v>
      </c>
      <c r="C5" s="31"/>
      <c r="D5" s="31"/>
      <c r="E5" s="31"/>
      <c r="F5" s="31"/>
      <c r="G5" s="31"/>
      <c r="H5" s="31"/>
    </row>
    <row r="6" spans="1:8" s="16" customFormat="1" ht="59.4" customHeight="1" x14ac:dyDescent="0.3">
      <c r="A6" s="15"/>
      <c r="B6" s="15"/>
      <c r="C6" s="15"/>
      <c r="D6" s="15"/>
      <c r="E6" s="15"/>
      <c r="F6" s="15"/>
      <c r="G6" s="15"/>
      <c r="H6" s="15"/>
    </row>
    <row r="7" spans="1:8" s="8" customFormat="1" ht="13.2" customHeight="1" x14ac:dyDescent="0.3">
      <c r="A7" s="38" t="s">
        <v>52</v>
      </c>
      <c r="B7" s="38" t="s">
        <v>2</v>
      </c>
      <c r="C7" s="38" t="s">
        <v>3</v>
      </c>
      <c r="D7" s="38" t="s">
        <v>61</v>
      </c>
      <c r="E7" s="38" t="s">
        <v>46</v>
      </c>
      <c r="F7" s="38" t="s">
        <v>47</v>
      </c>
      <c r="G7" s="38" t="s">
        <v>48</v>
      </c>
      <c r="H7" s="38" t="s">
        <v>49</v>
      </c>
    </row>
    <row r="8" spans="1:8" s="9" customFormat="1" ht="63" customHeight="1" thickBot="1" x14ac:dyDescent="0.35">
      <c r="A8" s="39"/>
      <c r="B8" s="39"/>
      <c r="C8" s="39"/>
      <c r="D8" s="39"/>
      <c r="E8" s="39"/>
      <c r="F8" s="39"/>
      <c r="G8" s="39"/>
      <c r="H8" s="39"/>
    </row>
    <row r="9" spans="1:8" s="9" customFormat="1" ht="13.2" x14ac:dyDescent="0.3">
      <c r="A9" s="12">
        <v>0</v>
      </c>
      <c r="B9" s="12">
        <v>1</v>
      </c>
      <c r="C9" s="13">
        <v>2</v>
      </c>
      <c r="D9" s="11" t="s">
        <v>4</v>
      </c>
      <c r="E9" s="11" t="s">
        <v>14</v>
      </c>
      <c r="F9" s="11" t="s">
        <v>50</v>
      </c>
      <c r="G9" s="11" t="s">
        <v>6</v>
      </c>
      <c r="H9" s="11" t="s">
        <v>51</v>
      </c>
    </row>
    <row r="10" spans="1:8" s="26" customFormat="1" ht="14.4" x14ac:dyDescent="0.3">
      <c r="A10" s="24">
        <v>2158</v>
      </c>
      <c r="B10" s="24" t="s">
        <v>58</v>
      </c>
      <c r="C10" s="24" t="s">
        <v>59</v>
      </c>
      <c r="D10" s="25">
        <v>14256.52</v>
      </c>
      <c r="E10" s="25">
        <v>0</v>
      </c>
      <c r="F10" s="25">
        <f t="shared" ref="F10" si="0">D10-E10</f>
        <v>14256.52</v>
      </c>
      <c r="G10" s="25">
        <v>0</v>
      </c>
      <c r="H10" s="25">
        <f>F10+G10</f>
        <v>14256.52</v>
      </c>
    </row>
  </sheetData>
  <sortState xmlns:xlrd2="http://schemas.microsoft.com/office/spreadsheetml/2017/richdata2" ref="A17:C393">
    <sortCondition ref="A17:A393"/>
  </sortState>
  <mergeCells count="13">
    <mergeCell ref="A7:A8"/>
    <mergeCell ref="B1:H1"/>
    <mergeCell ref="B2:H2"/>
    <mergeCell ref="B3:H3"/>
    <mergeCell ref="B5:H5"/>
    <mergeCell ref="H7:H8"/>
    <mergeCell ref="E7:E8"/>
    <mergeCell ref="F7:F8"/>
    <mergeCell ref="G7:G8"/>
    <mergeCell ref="B7:B8"/>
    <mergeCell ref="C7:C8"/>
    <mergeCell ref="D7:D8"/>
    <mergeCell ref="B4:H4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44C2BA2A-A062-46A8-9BEB-2DB96A4DE64C}"/>
</file>

<file path=customXml/itemProps2.xml><?xml version="1.0" encoding="utf-8"?>
<ds:datastoreItem xmlns:ds="http://schemas.openxmlformats.org/officeDocument/2006/customXml" ds:itemID="{3473701D-82C8-444D-B7B4-31302026BC77}"/>
</file>

<file path=customXml/itemProps3.xml><?xml version="1.0" encoding="utf-8"?>
<ds:datastoreItem xmlns:ds="http://schemas.openxmlformats.org/officeDocument/2006/customXml" ds:itemID="{606851E0-E49E-405D-ACBD-9545785073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3-RSP-HI</vt:lpstr>
      <vt:lpstr>ANEXO 3-RSP-HI.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</dc:creator>
  <cp:keywords/>
  <dc:description/>
  <cp:lastModifiedBy>VAZQUEZ MUÑOZ LEYSVER MISAEL</cp:lastModifiedBy>
  <cp:revision/>
  <dcterms:created xsi:type="dcterms:W3CDTF">2017-10-18T20:50:18Z</dcterms:created>
  <dcterms:modified xsi:type="dcterms:W3CDTF">2022-01-25T06:32:55Z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1c34b9ab-8990-455b-8624-8992ea4e74df</vt:lpwstr>
  </property>
  <property fmtid="{D5CDD505-2E9C-101B-9397-08002B2CF9AE}" pid="3" name="ContentTypeId">
    <vt:lpwstr>0x010100C8DF1E72B414054598023D5A721AC434</vt:lpwstr>
  </property>
  <property fmtid="{D5CDD505-2E9C-101B-9397-08002B2CF9AE}" pid="4" name="Order">
    <vt:r8>60000300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</Properties>
</file>